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_FilterDatabase" localSheetId="0" hidden="1">Свод!$A$5:$J$86</definedName>
    <definedName name="_xlnm.Print_Titles" localSheetId="0">Свод!$5:$6</definedName>
    <definedName name="_xlnm.Print_Area" localSheetId="0">Свод!$A$1:$I$96</definedName>
  </definedNames>
  <calcPr calcId="124519"/>
</workbook>
</file>

<file path=xl/calcChain.xml><?xml version="1.0" encoding="utf-8"?>
<calcChain xmlns="http://schemas.openxmlformats.org/spreadsheetml/2006/main">
  <c r="D86" i="2"/>
  <c r="I17"/>
  <c r="H17"/>
  <c r="I84"/>
  <c r="H84"/>
  <c r="E86" l="1"/>
  <c r="I72"/>
  <c r="H72"/>
  <c r="I13"/>
  <c r="H13"/>
  <c r="I15"/>
  <c r="H15"/>
  <c r="I16"/>
  <c r="I18"/>
  <c r="I19"/>
  <c r="H16"/>
  <c r="H18"/>
  <c r="H19"/>
  <c r="H25"/>
  <c r="I25"/>
  <c r="I62"/>
  <c r="I76"/>
  <c r="I77"/>
  <c r="H76"/>
  <c r="H77"/>
  <c r="G86" l="1"/>
  <c r="F86"/>
  <c r="B86" l="1"/>
  <c r="C86" l="1"/>
  <c r="I26"/>
  <c r="H26" l="1"/>
  <c r="I70" l="1"/>
  <c r="H70"/>
  <c r="I61" l="1"/>
  <c r="H61"/>
  <c r="I86" l="1"/>
  <c r="H86"/>
  <c r="I71"/>
  <c r="H71"/>
  <c r="I69" l="1"/>
  <c r="H69"/>
  <c r="I67"/>
  <c r="H67"/>
  <c r="I66"/>
  <c r="H66"/>
  <c r="I65"/>
  <c r="H65"/>
  <c r="I64"/>
  <c r="H64"/>
  <c r="I60" l="1"/>
  <c r="H60"/>
  <c r="I59"/>
  <c r="H59"/>
  <c r="I58"/>
  <c r="H58"/>
  <c r="I57" l="1"/>
  <c r="H57"/>
  <c r="I56"/>
  <c r="H56"/>
  <c r="I53" l="1"/>
  <c r="H53"/>
  <c r="I52"/>
  <c r="H52"/>
  <c r="I50"/>
  <c r="H50"/>
  <c r="I48"/>
  <c r="H48"/>
  <c r="I47"/>
  <c r="H47"/>
  <c r="I46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/>
  <c r="H35"/>
  <c r="I34"/>
  <c r="H34"/>
  <c r="I33"/>
  <c r="H33"/>
  <c r="I29" l="1"/>
  <c r="H29"/>
  <c r="I28"/>
  <c r="H28"/>
  <c r="I27"/>
  <c r="H27"/>
  <c r="I24" l="1"/>
  <c r="H24"/>
  <c r="I22"/>
  <c r="H22"/>
  <c r="I21"/>
  <c r="H21"/>
  <c r="I20"/>
  <c r="H20"/>
  <c r="I14" l="1"/>
  <c r="H14"/>
  <c r="I12"/>
  <c r="H12"/>
  <c r="I10"/>
  <c r="H10"/>
  <c r="I9" l="1"/>
  <c r="H9"/>
  <c r="I8"/>
  <c r="H8"/>
  <c r="I7"/>
  <c r="H7"/>
</calcChain>
</file>

<file path=xl/sharedStrings.xml><?xml version="1.0" encoding="utf-8"?>
<sst xmlns="http://schemas.openxmlformats.org/spreadsheetml/2006/main" count="105" uniqueCount="105">
  <si>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</si>
  <si>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</si>
  <si>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</si>
  <si>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</si>
  <si>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</si>
  <si>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</si>
  <si>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</si>
  <si>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</si>
  <si>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</si>
  <si>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</si>
  <si>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</si>
  <si>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</si>
  <si>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</si>
  <si>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</si>
  <si>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</si>
  <si>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</si>
  <si>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</si>
  <si>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</si>
  <si>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</si>
  <si>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</si>
  <si>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</si>
  <si>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</si>
  <si>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</si>
  <si>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</si>
  <si>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</si>
  <si>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</si>
  <si>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</si>
  <si>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</si>
  <si>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бюджетам городских округов на реализацию программ формирования современной городской среды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</si>
  <si>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</si>
  <si>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</si>
  <si>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Субсидии бюджетам городских округов на реализацию мероприятий по обеспечению жильем молодых семей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</si>
  <si>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</si>
  <si>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Остаток                  целевых средств  прошлых лет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</si>
  <si>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</si>
  <si>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организации</t>
  </si>
  <si>
    <t>Субсидии бюджетам городских округов области на обеспечение  сохранение достигнутых показателей оплаты труда отдельных категорий работников бюджетной сферы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</si>
  <si>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</si>
  <si>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</si>
  <si>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городских округов области на реализацию мероприятий по модернизации школьных систем образования</t>
  </si>
  <si>
    <t>Субсидии бюджетам городских округов области на обеспечение условий для реализации мероприятий по модернизации школьных систем образования</t>
  </si>
  <si>
    <t>Субсидии бюджетам городских округов  области на проведение капитального и текущего ремонтов муниципальных образовательных организаций</t>
  </si>
  <si>
    <r>
      <t xml:space="preserve">Иной межбюджетный трансферт бюджетам городских округов области на проведение капитального и текущего ремонтов,техническое оснащение муниципальных учреждений культурно-досугового типа
</t>
    </r>
    <r>
      <rPr>
        <b/>
        <u/>
        <sz val="9"/>
        <rFont val="Arial"/>
        <family val="2"/>
        <charset val="204"/>
      </rPr>
      <t/>
    </r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</si>
  <si>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</si>
  <si>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Иной межбюджетный трансферт бюджетам городских округов области на оснащение и укрепление материально-технической базы образовательных организаций</t>
  </si>
  <si>
    <t>Субвенции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</si>
  <si>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Иной межбюджетный трансферт,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</si>
  <si>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Иной межбюджетный трансферт бюджетам городских округов области на 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</si>
  <si>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Субсидии бюджетам городских округов области на проведение капитальных и текущих ремонтов спортивных залов муниципальных образовательных организаций</t>
  </si>
  <si>
    <t>Субсидии бюджетам городских округов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</si>
  <si>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 xml:space="preserve">Иные межбюджетные трансферты бюджетам городских округов области на обеспечение бесперебойного функционирования городского автомобильного транспорта 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</si>
  <si>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</si>
  <si>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Иной межбюджетный трансферт , передаваемые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</t>
  </si>
  <si>
    <t>Иные межбюджетные трансферты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</si>
  <si>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Иной межбюджетный трансферт бюджетам городских округов области на реализацию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</si>
  <si>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Иной межбюджетный трансферт бюджетам городских округов области на реализацию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</si>
  <si>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Иной межбюджетный трансферт бюджетам городских округов области на реализацию мероприятий по благоустройству территорий</t>
  </si>
  <si>
    <t>Иной межбюджетный трансферт бюджетам городских округов области на выполнение работ по благоустройству и поддержанию в надлежащем санитарном состоянии территории городских округов Саратовской области</t>
  </si>
  <si>
    <t>Иной межбюджетный трансферт бюджетам городских округов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гражданам,имеющим трех и более детей</t>
  </si>
  <si>
    <t>Иной межбюджетный трансферт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</si>
  <si>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Иной межбюджетный трансферт бюджетам городских округов области на 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</si>
  <si>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 xml:space="preserve">Иной межбюджетный трансферт бюджетам городских округов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</t>
  </si>
  <si>
    <t>Иной межбюджетный трансферт бюджетам городских округов области на проведение работ по восстановлению систем водоснабжения населения и (или) водоотведения</t>
  </si>
  <si>
    <t>Иной межбюджетный трансферт бюджетам городских округов области на реализацию мероприятий по изъятию объектов недвижимости для реконструкции линейных объектов</t>
  </si>
  <si>
    <t>Иной межбюдежтный трансферт на обеспечение социально значимых мероприятий, имея в виду выполнение работ по благоустройству дворовых территорий</t>
  </si>
  <si>
    <t>Уточненные бюджетные назначения
2025 года</t>
  </si>
  <si>
    <t xml:space="preserve">%
исполнения бюджетных назначений 2025 года по доходам </t>
  </si>
  <si>
    <t>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(зданий)</t>
  </si>
  <si>
    <t>Субсидии бюджетам городских округов на государственную поддержку организаций, входящих в систему спортивной подготовки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</si>
  <si>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</si>
  <si>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мероприятий по модернизации коммунальной инфраструктуры</t>
  </si>
  <si>
    <t>Субсидии бюджетам городских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</si>
  <si>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</si>
  <si>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Субсидии бюджетам городских округов области на обеспечение условий для реализации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</si>
  <si>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создание школ креативных индустрий</t>
  </si>
  <si>
    <t>Субсидии бюджетам городских округов на модернизацию региональных и муниципальных библиотек</t>
  </si>
  <si>
    <t>Субсидии бюджетам городских округов на создание модельных муниципальных библиотек</t>
  </si>
  <si>
    <t>Субсидии бюджетам городских округов области на поддержку отрасли культуры (государственная поддержка лучших  сельских учреждений культуры)</t>
  </si>
  <si>
    <t xml:space="preserve">Субсидии бюджетам городских округов области на государственную поддержку отрасли культуры (комплектование книжных фондов муниципальных общедоступных библиотек) </t>
  </si>
  <si>
    <t>Субсидии бюджетам городских округов области на оснащение предметных кабинетов общеобразовательных организаций оборудованием, средствами обучения и воспитания</t>
  </si>
  <si>
    <t>Иной межбюджетный трансферт бюджетам городских округов области на 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</si>
  <si>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Иной межбюджетный трансферт бюджетам городских округов области на строительство, реконструкцию, капитальный ремонт и ремонт объектов инфраструктуры городского наземного электрического транспорта</t>
  </si>
  <si>
    <t>Иные межбюджетные трансферты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</si>
  <si>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>Иной межбюджетный трансферт бюджетам городских округов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</si>
  <si>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Иной межбюджетный трансферт бюджетам городских округов области на финансовое обеспечение цифровой образовательной среды в общеобразовательных организациях</t>
  </si>
  <si>
    <t xml:space="preserve">Иной межбюджетный трансферт бюджетам городских округов области на обеспечение дорожно-эксплуатационной техникой муниципальных районов и городских округов области </t>
  </si>
  <si>
    <t xml:space="preserve">Иной межбюджетный трансферт бюджетам городских округов области на развитие инфраструктуры дорожного хозяйства городских округов области </t>
  </si>
  <si>
    <t xml:space="preserve">Иной межбюджетный трансферт бюджетам городских округов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</t>
  </si>
  <si>
    <t>638,</t>
  </si>
  <si>
    <t>на 1 июля 2025 года</t>
  </si>
  <si>
    <t>Субсидии бюджетам городских округов области на реализацию мероприятий по благоустройству общественных и дворовых территорий в г. Саратове Саратовской области за счет средств резервного фонда Правительства Российской Федерации</t>
  </si>
  <si>
    <t xml:space="preserve">Иной межбюджетный трансферт бюджетам городских округов области на реализацию мероприятий по строительству систем водоотведения на объектах здравоохранения, в том числе на разработку проектно-сметной документации </t>
  </si>
  <si>
    <t>Иной межбюджетный трансферт бюджетам городских округов области на снос аварийных, расселенных домов, помещений, нежилых зданий, сооружений, иных объектов жилищного фонда</t>
  </si>
  <si>
    <t>Иной межбюджетный трансферт бюджетам городских округов области на возмещение затрат специализированным службам по вопросам похоронного дела в связи с оказанием услуг, предоставленных согласно гарантированному перечню услуг по погребению</t>
  </si>
  <si>
    <t xml:space="preserve">Иной межбюджетный трансферт бюджетам городских округов на обеспечение бесперебойного функционирования городского наземного электрического транспорта </t>
  </si>
  <si>
    <t>Иной межбюджетный трансферт бюджетам городских округов области на благоустройство территорий образовательных организаций</t>
  </si>
  <si>
    <t xml:space="preserve">Иной межбюджетный трансферт бюджетам городских округов области на укрепление, модернизацию материально-технической базы и благоустройство территорий организаций отдыха детей, расположенных на территории муниципальных образований области </t>
  </si>
  <si>
    <t xml:space="preserve">Иной межбюдежтный трансферт на укрепление материально-технической базы муниципальных учреждений культуры </t>
  </si>
  <si>
    <t>Иной межбюджетный  трансферт бюджетам городских округов области на создание условий по обеспечению муниципальных образовательных учреждений доброкачественной питьевой водой</t>
  </si>
  <si>
    <t>Субсидии бюджетам городских округов области на реализацию инициативных проектов</t>
  </si>
  <si>
    <t>Иные межбюджетные трансферты бюджетам городских округов области на изъятие земельных участков и расположенных на них объектов недвижимости для размещения линейных объектов,связанных с реализацией крупных социально значимых проектов</t>
  </si>
  <si>
    <t xml:space="preserve">Иной межбюджетный трансферт бюджетам городских округов области на мероприятия по обеспечению неотложных аварийно-восстановительных работ общего имущества в многоквартирных домах, пострадавших в результате атак беспилотных воздущных судов и их последствий на территории Саратовской области в связи  с проведением специальной военной операции </t>
  </si>
  <si>
    <t>Председатель комитета по финансам администрации муниципального образования "Город Саратов"</t>
  </si>
  <si>
    <t>А.С. Струков</t>
  </si>
  <si>
    <t>Произведен возврат в доход областного бюджета субсидии на  обеспечение мероприятий по переселению граждан из аварийного жилищного фонда  в сумме 125,0 тыс.руб. за счет собственных средств бюджета города (Приказ министерства строительства и жилищно-коммунального хозяйства Саратовской области от 03.02.2025 № 68)</t>
  </si>
</sst>
</file>

<file path=xl/styles.xml><?xml version="1.0" encoding="utf-8"?>
<styleSheet xmlns="http://schemas.openxmlformats.org/spreadsheetml/2006/main">
  <numFmts count="7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</numFmts>
  <fonts count="8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"/>
      <family val="2"/>
      <charset val="204"/>
    </font>
    <font>
      <b/>
      <u/>
      <sz val="9"/>
      <name val="Arial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60">
    <xf numFmtId="0" fontId="0" fillId="0" borderId="0" xfId="0" applyFont="1"/>
    <xf numFmtId="0" fontId="0" fillId="2" borderId="1" xfId="0" applyNumberFormat="1" applyFill="1" applyBorder="1" applyAlignment="1">
      <alignment vertical="center" wrapText="1"/>
    </xf>
    <xf numFmtId="168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 applyProtection="1">
      <alignment horizontal="right" vertical="center" wrapText="1"/>
      <protection hidden="1"/>
    </xf>
    <xf numFmtId="4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165" fontId="0" fillId="2" borderId="1" xfId="0" applyNumberFormat="1" applyFont="1" applyFill="1" applyBorder="1" applyAlignment="1" applyProtection="1">
      <alignment horizontal="right" vertical="center"/>
      <protection hidden="1"/>
    </xf>
    <xf numFmtId="2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>
      <alignment horizontal="right" vertical="center" wrapText="1"/>
    </xf>
    <xf numFmtId="169" fontId="0" fillId="2" borderId="1" xfId="0" applyNumberForma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" fontId="0" fillId="2" borderId="1" xfId="0" applyNumberFormat="1" applyFill="1" applyBorder="1" applyAlignment="1">
      <alignment vertical="center" wrapText="1"/>
    </xf>
    <xf numFmtId="49" fontId="0" fillId="3" borderId="0" xfId="0" applyNumberFormat="1" applyFont="1" applyFill="1" applyAlignment="1" applyProtection="1">
      <alignment horizontal="center" vertical="center"/>
      <protection hidden="1"/>
    </xf>
    <xf numFmtId="168" fontId="0" fillId="2" borderId="1" xfId="0" applyNumberFormat="1" applyFill="1" applyBorder="1" applyAlignment="1">
      <alignment vertical="center" wrapText="1"/>
    </xf>
    <xf numFmtId="49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right" vertical="center"/>
      <protection hidden="1"/>
    </xf>
    <xf numFmtId="169" fontId="0" fillId="2" borderId="0" xfId="0" applyNumberFormat="1" applyFill="1" applyBorder="1" applyAlignment="1" applyProtection="1">
      <alignment horizontal="right" vertical="center"/>
      <protection hidden="1"/>
    </xf>
    <xf numFmtId="169" fontId="0" fillId="2" borderId="0" xfId="0" applyNumberFormat="1" applyFont="1" applyFill="1" applyBorder="1" applyAlignment="1" applyProtection="1">
      <alignment horizontal="right" vertical="center"/>
      <protection hidden="1"/>
    </xf>
    <xf numFmtId="168" fontId="0" fillId="2" borderId="0" xfId="0" applyNumberFormat="1" applyFon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ill="1" applyBorder="1" applyAlignment="1" applyProtection="1">
      <alignment horizontal="left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 wrapText="1"/>
      <protection hidden="1"/>
    </xf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Fill="1" applyBorder="1" applyAlignment="1">
      <alignment vertical="center" wrapText="1"/>
    </xf>
    <xf numFmtId="169" fontId="4" fillId="2" borderId="1" xfId="0" applyNumberFormat="1" applyFont="1" applyFill="1" applyBorder="1" applyAlignment="1" applyProtection="1">
      <alignment horizontal="right" vertical="center"/>
      <protection hidden="1"/>
    </xf>
    <xf numFmtId="17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ill="1" applyBorder="1" applyAlignment="1" applyProtection="1">
      <alignment horizontal="right" vertical="center" wrapText="1"/>
      <protection hidden="1"/>
    </xf>
    <xf numFmtId="169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ill="1" applyBorder="1" applyAlignment="1" applyProtection="1">
      <alignment horizontal="right" vertical="center"/>
      <protection hidden="1"/>
    </xf>
    <xf numFmtId="168" fontId="4" fillId="2" borderId="1" xfId="0" applyNumberFormat="1" applyFont="1" applyFill="1" applyBorder="1" applyAlignment="1" applyProtection="1">
      <alignment horizontal="right" vertical="center"/>
      <protection hidden="1"/>
    </xf>
    <xf numFmtId="168" fontId="4" fillId="2" borderId="1" xfId="0" applyNumberFormat="1" applyFont="1" applyFill="1" applyBorder="1" applyAlignment="1">
      <alignment vertical="center" wrapText="1"/>
    </xf>
    <xf numFmtId="49" fontId="0" fillId="4" borderId="0" xfId="0" applyNumberFormat="1" applyFill="1" applyAlignment="1" applyProtection="1">
      <alignment horizontal="center" vertical="center"/>
      <protection hidden="1"/>
    </xf>
    <xf numFmtId="49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7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wrapText="1"/>
      <protection hidden="1"/>
    </xf>
  </cellXfs>
  <cellStyles count="256">
    <cellStyle name="Обычный" xfId="0" builtinId="0"/>
    <cellStyle name="Обычный 2" xfId="255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K93"/>
  <sheetViews>
    <sheetView tabSelected="1" view="pageBreakPreview" zoomScale="87" zoomScaleSheetLayoutView="87" workbookViewId="0">
      <pane xSplit="1" ySplit="6" topLeftCell="B34" activePane="bottomRight" state="frozen"/>
      <selection activeCell="F1" sqref="F1"/>
      <selection pane="topRight" activeCell="H1" sqref="H1"/>
      <selection pane="bottomLeft" activeCell="F7" sqref="F7"/>
      <selection pane="bottomRight" activeCell="J1" sqref="J1:J1048576"/>
    </sheetView>
  </sheetViews>
  <sheetFormatPr defaultRowHeight="12.75"/>
  <cols>
    <col min="1" max="1" width="61.7109375" style="29" customWidth="1"/>
    <col min="2" max="2" width="14.85546875" style="14" customWidth="1"/>
    <col min="3" max="3" width="14.7109375" style="14" customWidth="1"/>
    <col min="4" max="4" width="16.28515625" style="14" customWidth="1"/>
    <col min="5" max="5" width="14.7109375" style="14" customWidth="1"/>
    <col min="6" max="6" width="15.7109375" style="14" customWidth="1"/>
    <col min="7" max="7" width="18.5703125" style="14" customWidth="1"/>
    <col min="8" max="8" width="17.7109375" style="14" customWidth="1"/>
    <col min="9" max="9" width="18.7109375" style="14" customWidth="1"/>
    <col min="10" max="10" width="3.7109375" style="14" customWidth="1"/>
    <col min="11" max="16384" width="9.140625" style="14"/>
  </cols>
  <sheetData>
    <row r="1" spans="1:11" ht="16.5" customHeight="1">
      <c r="A1" s="25"/>
      <c r="B1" s="15"/>
      <c r="C1" s="15"/>
      <c r="D1" s="15"/>
      <c r="E1" s="15"/>
      <c r="F1" s="15"/>
      <c r="G1" s="15"/>
      <c r="H1" s="15"/>
      <c r="I1" s="15"/>
    </row>
    <row r="2" spans="1:11" ht="20.25">
      <c r="A2" s="56" t="s">
        <v>29</v>
      </c>
      <c r="B2" s="56"/>
      <c r="C2" s="56"/>
      <c r="D2" s="56"/>
      <c r="E2" s="56"/>
      <c r="F2" s="56"/>
      <c r="G2" s="56"/>
      <c r="H2" s="56"/>
      <c r="I2" s="56"/>
    </row>
    <row r="3" spans="1:11" ht="18.75">
      <c r="A3" s="25"/>
      <c r="B3" s="15"/>
      <c r="C3" s="16" t="s">
        <v>89</v>
      </c>
      <c r="D3" s="17"/>
      <c r="E3" s="17"/>
      <c r="F3" s="15"/>
      <c r="G3" s="15"/>
      <c r="H3" s="15"/>
      <c r="I3" s="15"/>
    </row>
    <row r="4" spans="1:11">
      <c r="A4" s="26"/>
      <c r="B4" s="18"/>
      <c r="C4" s="18"/>
      <c r="D4" s="19"/>
      <c r="E4" s="20"/>
      <c r="F4" s="18"/>
      <c r="G4" s="18"/>
      <c r="H4" s="20"/>
      <c r="I4" s="27" t="s">
        <v>21</v>
      </c>
    </row>
    <row r="5" spans="1:11" ht="81" customHeight="1">
      <c r="A5" s="22" t="s">
        <v>0</v>
      </c>
      <c r="B5" s="21" t="s">
        <v>65</v>
      </c>
      <c r="C5" s="21" t="s">
        <v>33</v>
      </c>
      <c r="D5" s="21" t="s">
        <v>22</v>
      </c>
      <c r="E5" s="21" t="s">
        <v>9</v>
      </c>
      <c r="F5" s="22" t="s">
        <v>7</v>
      </c>
      <c r="G5" s="21" t="s">
        <v>27</v>
      </c>
      <c r="H5" s="21" t="s">
        <v>66</v>
      </c>
      <c r="I5" s="22" t="s">
        <v>6</v>
      </c>
    </row>
    <row r="6" spans="1:11" s="28" customFormat="1" ht="15" customHeight="1">
      <c r="A6" s="23" t="s">
        <v>3</v>
      </c>
      <c r="B6" s="23" t="s">
        <v>4</v>
      </c>
      <c r="C6" s="24" t="s">
        <v>23</v>
      </c>
      <c r="D6" s="24" t="s">
        <v>24</v>
      </c>
      <c r="E6" s="24" t="s">
        <v>5</v>
      </c>
      <c r="F6" s="24" t="s">
        <v>2</v>
      </c>
      <c r="G6" s="24" t="s">
        <v>1</v>
      </c>
      <c r="H6" s="24" t="s">
        <v>25</v>
      </c>
      <c r="I6" s="24" t="s">
        <v>26</v>
      </c>
    </row>
    <row r="7" spans="1:11" s="51" customFormat="1" ht="26.25" customHeight="1">
      <c r="A7" s="40" t="s">
        <v>31</v>
      </c>
      <c r="B7" s="2">
        <v>10470.9</v>
      </c>
      <c r="C7" s="11">
        <v>4.2</v>
      </c>
      <c r="D7" s="47">
        <v>9835.2000000000007</v>
      </c>
      <c r="E7" s="2">
        <v>9835.2000000000007</v>
      </c>
      <c r="F7" s="5">
        <v>-4.2</v>
      </c>
      <c r="G7" s="3"/>
      <c r="H7" s="11">
        <f>D7/B7*100</f>
        <v>93.928888634214829</v>
      </c>
      <c r="I7" s="11">
        <f>E7/(C7+D7+F7+G7)*100</f>
        <v>100</v>
      </c>
      <c r="J7" s="50"/>
      <c r="K7" s="50"/>
    </row>
    <row r="8" spans="1:11" s="28" customFormat="1" ht="27" customHeight="1">
      <c r="A8" s="40" t="s">
        <v>28</v>
      </c>
      <c r="B8" s="2">
        <v>150391.79999999999</v>
      </c>
      <c r="C8" s="2"/>
      <c r="D8" s="47">
        <v>150391.9</v>
      </c>
      <c r="E8" s="2">
        <v>143266.6</v>
      </c>
      <c r="F8" s="5"/>
      <c r="G8" s="13"/>
      <c r="H8" s="11">
        <f t="shared" ref="H8:H52" si="0">D8/B8*100</f>
        <v>100.00006649298699</v>
      </c>
      <c r="I8" s="11">
        <f t="shared" ref="I8:I52" si="1">E8/(C8+D8+F8+G8)*100</f>
        <v>95.262178348700971</v>
      </c>
    </row>
    <row r="9" spans="1:11" s="28" customFormat="1" ht="119.25" customHeight="1">
      <c r="A9" s="1" t="s">
        <v>49</v>
      </c>
      <c r="B9" s="2">
        <v>1714227.6</v>
      </c>
      <c r="C9" s="2"/>
      <c r="D9" s="47">
        <v>990674</v>
      </c>
      <c r="E9" s="2">
        <v>990674</v>
      </c>
      <c r="F9" s="5"/>
      <c r="G9" s="13"/>
      <c r="H9" s="11">
        <f t="shared" si="0"/>
        <v>57.791275790915975</v>
      </c>
      <c r="I9" s="11">
        <f t="shared" si="1"/>
        <v>100</v>
      </c>
    </row>
    <row r="10" spans="1:11" s="28" customFormat="1" ht="66.75" customHeight="1">
      <c r="A10" s="1" t="s">
        <v>30</v>
      </c>
      <c r="B10" s="2">
        <v>746000</v>
      </c>
      <c r="C10" s="9"/>
      <c r="D10" s="47">
        <v>423776.4</v>
      </c>
      <c r="E10" s="2">
        <v>423776.4</v>
      </c>
      <c r="F10" s="5"/>
      <c r="G10" s="5"/>
      <c r="H10" s="11">
        <f t="shared" si="0"/>
        <v>56.806487935656833</v>
      </c>
      <c r="I10" s="11">
        <f t="shared" si="1"/>
        <v>100</v>
      </c>
    </row>
    <row r="11" spans="1:11" s="28" customFormat="1" ht="44.25" customHeight="1">
      <c r="A11" s="1" t="s">
        <v>67</v>
      </c>
      <c r="B11" s="2">
        <v>17638.900000000001</v>
      </c>
      <c r="C11" s="9"/>
      <c r="D11" s="47"/>
      <c r="E11" s="2"/>
      <c r="F11" s="5"/>
      <c r="G11" s="5"/>
      <c r="H11" s="11"/>
      <c r="I11" s="11"/>
    </row>
    <row r="12" spans="1:11" s="28" customFormat="1" ht="42" customHeight="1">
      <c r="A12" s="1" t="s">
        <v>68</v>
      </c>
      <c r="B12" s="2">
        <v>1500</v>
      </c>
      <c r="C12" s="9"/>
      <c r="D12" s="47">
        <v>1500</v>
      </c>
      <c r="E12" s="2">
        <v>1500</v>
      </c>
      <c r="F12" s="5"/>
      <c r="G12" s="5"/>
      <c r="H12" s="11">
        <f t="shared" si="0"/>
        <v>100</v>
      </c>
      <c r="I12" s="11">
        <f t="shared" si="1"/>
        <v>100</v>
      </c>
    </row>
    <row r="13" spans="1:11" s="28" customFormat="1" ht="96" customHeight="1">
      <c r="A13" s="1" t="s">
        <v>69</v>
      </c>
      <c r="B13" s="2">
        <v>688816.9</v>
      </c>
      <c r="C13" s="9"/>
      <c r="D13" s="47">
        <v>200080.1</v>
      </c>
      <c r="E13" s="2">
        <v>200080.1</v>
      </c>
      <c r="F13" s="5"/>
      <c r="G13" s="5"/>
      <c r="H13" s="11">
        <f t="shared" si="0"/>
        <v>29.046920887103671</v>
      </c>
      <c r="I13" s="11">
        <f t="shared" si="1"/>
        <v>100</v>
      </c>
    </row>
    <row r="14" spans="1:11" s="28" customFormat="1" ht="33.75" customHeight="1">
      <c r="A14" s="1" t="s">
        <v>70</v>
      </c>
      <c r="B14" s="2">
        <v>894548.5</v>
      </c>
      <c r="C14" s="9"/>
      <c r="D14" s="47">
        <v>843994.1</v>
      </c>
      <c r="E14" s="2">
        <v>843994.1</v>
      </c>
      <c r="F14" s="5"/>
      <c r="G14" s="5"/>
      <c r="H14" s="11">
        <f t="shared" si="0"/>
        <v>94.348612735922089</v>
      </c>
      <c r="I14" s="11">
        <f t="shared" si="1"/>
        <v>100</v>
      </c>
    </row>
    <row r="15" spans="1:11" s="28" customFormat="1" ht="58.5" customHeight="1">
      <c r="A15" s="1" t="s">
        <v>71</v>
      </c>
      <c r="B15" s="2">
        <v>93923.1</v>
      </c>
      <c r="C15" s="9"/>
      <c r="D15" s="47">
        <v>11071.7</v>
      </c>
      <c r="E15" s="2">
        <v>11071.7</v>
      </c>
      <c r="F15" s="5"/>
      <c r="G15" s="5"/>
      <c r="H15" s="11">
        <f t="shared" si="0"/>
        <v>11.788047881724516</v>
      </c>
      <c r="I15" s="11">
        <f t="shared" si="1"/>
        <v>100</v>
      </c>
    </row>
    <row r="16" spans="1:11" s="28" customFormat="1" ht="54" customHeight="1">
      <c r="A16" s="1" t="s">
        <v>72</v>
      </c>
      <c r="B16" s="2">
        <v>1020408.2</v>
      </c>
      <c r="C16" s="9"/>
      <c r="D16" s="5">
        <v>554897.9</v>
      </c>
      <c r="E16" s="2">
        <v>554897.9</v>
      </c>
      <c r="F16" s="5"/>
      <c r="G16" s="5"/>
      <c r="H16" s="11">
        <f t="shared" si="0"/>
        <v>54.379992242320284</v>
      </c>
      <c r="I16" s="11">
        <f t="shared" si="1"/>
        <v>100</v>
      </c>
    </row>
    <row r="17" spans="1:9" s="28" customFormat="1" ht="28.5" customHeight="1">
      <c r="A17" s="40" t="s">
        <v>39</v>
      </c>
      <c r="B17" s="2">
        <v>725118.5</v>
      </c>
      <c r="C17" s="9"/>
      <c r="D17" s="5">
        <v>195886.7</v>
      </c>
      <c r="E17" s="2">
        <v>195886.7</v>
      </c>
      <c r="F17" s="5"/>
      <c r="G17" s="5"/>
      <c r="H17" s="11">
        <f t="shared" si="0"/>
        <v>27.01443970882001</v>
      </c>
      <c r="I17" s="11">
        <f t="shared" si="1"/>
        <v>100</v>
      </c>
    </row>
    <row r="18" spans="1:9" s="28" customFormat="1" ht="39.75" customHeight="1">
      <c r="A18" s="40" t="s">
        <v>40</v>
      </c>
      <c r="B18" s="2">
        <v>54221.8</v>
      </c>
      <c r="C18" s="9"/>
      <c r="D18" s="5">
        <v>638.79999999999995</v>
      </c>
      <c r="E18" s="2">
        <v>638.79999999999995</v>
      </c>
      <c r="F18" s="5"/>
      <c r="G18" s="5"/>
      <c r="H18" s="11">
        <f t="shared" si="0"/>
        <v>1.1781239280141935</v>
      </c>
      <c r="I18" s="11">
        <f t="shared" si="1"/>
        <v>100</v>
      </c>
    </row>
    <row r="19" spans="1:9" s="28" customFormat="1" ht="69" customHeight="1">
      <c r="A19" s="41" t="s">
        <v>73</v>
      </c>
      <c r="B19" s="2">
        <v>27508.3</v>
      </c>
      <c r="C19" s="9"/>
      <c r="D19" s="5">
        <v>20000</v>
      </c>
      <c r="E19" s="2">
        <v>20000</v>
      </c>
      <c r="F19" s="5"/>
      <c r="G19" s="6"/>
      <c r="H19" s="11">
        <f t="shared" si="0"/>
        <v>72.705328937084445</v>
      </c>
      <c r="I19" s="11">
        <f t="shared" si="1"/>
        <v>100</v>
      </c>
    </row>
    <row r="20" spans="1:9" s="28" customFormat="1" ht="39.75" customHeight="1">
      <c r="A20" s="40" t="s">
        <v>41</v>
      </c>
      <c r="B20" s="2">
        <v>15955.4</v>
      </c>
      <c r="C20" s="9"/>
      <c r="D20" s="5">
        <v>6150</v>
      </c>
      <c r="E20" s="2">
        <v>6150</v>
      </c>
      <c r="F20" s="5"/>
      <c r="G20" s="6"/>
      <c r="H20" s="11">
        <f t="shared" si="0"/>
        <v>38.544944031487773</v>
      </c>
      <c r="I20" s="11">
        <f t="shared" si="1"/>
        <v>100</v>
      </c>
    </row>
    <row r="21" spans="1:9" s="28" customFormat="1" ht="39.75" customHeight="1">
      <c r="A21" s="40" t="s">
        <v>48</v>
      </c>
      <c r="B21" s="2">
        <v>500</v>
      </c>
      <c r="C21" s="9"/>
      <c r="D21" s="5">
        <v>150</v>
      </c>
      <c r="E21" s="2">
        <v>150</v>
      </c>
      <c r="F21" s="5"/>
      <c r="G21" s="6"/>
      <c r="H21" s="11">
        <f t="shared" si="0"/>
        <v>30</v>
      </c>
      <c r="I21" s="11">
        <f t="shared" si="1"/>
        <v>100</v>
      </c>
    </row>
    <row r="22" spans="1:9" s="28" customFormat="1" ht="41.25" customHeight="1">
      <c r="A22" s="40" t="s">
        <v>34</v>
      </c>
      <c r="B22" s="2">
        <v>487741</v>
      </c>
      <c r="C22" s="9">
        <v>4032.7</v>
      </c>
      <c r="D22" s="5">
        <v>239416.4</v>
      </c>
      <c r="E22" s="2">
        <v>239416.4</v>
      </c>
      <c r="F22" s="5">
        <v>-5999.3</v>
      </c>
      <c r="G22" s="5">
        <v>1966.6</v>
      </c>
      <c r="H22" s="11">
        <f t="shared" si="0"/>
        <v>49.086789915139384</v>
      </c>
      <c r="I22" s="11">
        <f>E22/(C22+D22+F22+G22)*100</f>
        <v>99.999999999999986</v>
      </c>
    </row>
    <row r="23" spans="1:9" s="28" customFormat="1" ht="30.75" customHeight="1">
      <c r="A23" s="40" t="s">
        <v>74</v>
      </c>
      <c r="B23" s="2">
        <v>79078.899999999994</v>
      </c>
      <c r="C23" s="9"/>
      <c r="D23" s="47"/>
      <c r="E23" s="2"/>
      <c r="F23" s="5"/>
      <c r="G23" s="6"/>
      <c r="H23" s="11"/>
      <c r="I23" s="11"/>
    </row>
    <row r="24" spans="1:9" s="28" customFormat="1" ht="38.25">
      <c r="A24" s="42" t="s">
        <v>36</v>
      </c>
      <c r="B24" s="2">
        <v>743057.9</v>
      </c>
      <c r="C24" s="9"/>
      <c r="D24" s="47">
        <v>309606.09999999998</v>
      </c>
      <c r="E24" s="2">
        <v>309606.09999999998</v>
      </c>
      <c r="F24" s="5"/>
      <c r="G24" s="5"/>
      <c r="H24" s="11">
        <f t="shared" si="0"/>
        <v>41.666483863505114</v>
      </c>
      <c r="I24" s="11">
        <f t="shared" si="1"/>
        <v>100</v>
      </c>
    </row>
    <row r="25" spans="1:9" s="28" customFormat="1" ht="30" customHeight="1">
      <c r="A25" s="42" t="s">
        <v>75</v>
      </c>
      <c r="B25" s="2">
        <v>12246.6</v>
      </c>
      <c r="C25" s="9"/>
      <c r="D25" s="48">
        <v>12246.6</v>
      </c>
      <c r="E25" s="49">
        <v>11046.6</v>
      </c>
      <c r="F25" s="5"/>
      <c r="G25" s="5"/>
      <c r="H25" s="11">
        <f t="shared" si="0"/>
        <v>100</v>
      </c>
      <c r="I25" s="11">
        <f t="shared" si="1"/>
        <v>90.201362010680526</v>
      </c>
    </row>
    <row r="26" spans="1:9" s="28" customFormat="1" ht="30" customHeight="1">
      <c r="A26" s="42" t="s">
        <v>76</v>
      </c>
      <c r="B26" s="2">
        <v>24000</v>
      </c>
      <c r="C26" s="9"/>
      <c r="D26" s="48">
        <v>24000</v>
      </c>
      <c r="E26" s="49">
        <v>24000</v>
      </c>
      <c r="F26" s="5"/>
      <c r="G26" s="5"/>
      <c r="H26" s="11">
        <f t="shared" si="0"/>
        <v>100</v>
      </c>
      <c r="I26" s="11">
        <f t="shared" si="1"/>
        <v>100</v>
      </c>
    </row>
    <row r="27" spans="1:9" s="28" customFormat="1" ht="46.5" customHeight="1">
      <c r="A27" s="42" t="s">
        <v>78</v>
      </c>
      <c r="B27" s="2">
        <v>3566.1</v>
      </c>
      <c r="C27" s="2"/>
      <c r="D27" s="47">
        <v>3566.1</v>
      </c>
      <c r="E27" s="2">
        <v>3566.1</v>
      </c>
      <c r="F27" s="5"/>
      <c r="G27" s="4"/>
      <c r="H27" s="11">
        <f t="shared" si="0"/>
        <v>100</v>
      </c>
      <c r="I27" s="11">
        <f t="shared" si="1"/>
        <v>100</v>
      </c>
    </row>
    <row r="28" spans="1:9" s="28" customFormat="1" ht="29.25" customHeight="1">
      <c r="A28" s="7" t="s">
        <v>38</v>
      </c>
      <c r="B28" s="2">
        <v>6296.1</v>
      </c>
      <c r="C28" s="2"/>
      <c r="D28" s="12">
        <v>6296.1</v>
      </c>
      <c r="E28" s="2">
        <v>6296.1</v>
      </c>
      <c r="F28" s="5"/>
      <c r="G28" s="4"/>
      <c r="H28" s="11">
        <f t="shared" si="0"/>
        <v>100</v>
      </c>
      <c r="I28" s="11">
        <f t="shared" si="1"/>
        <v>100</v>
      </c>
    </row>
    <row r="29" spans="1:9" s="28" customFormat="1" ht="42.75" customHeight="1">
      <c r="A29" s="7" t="s">
        <v>77</v>
      </c>
      <c r="B29" s="2">
        <v>112.4</v>
      </c>
      <c r="C29" s="2"/>
      <c r="D29" s="12">
        <v>112.4</v>
      </c>
      <c r="E29" s="2">
        <v>112.4</v>
      </c>
      <c r="F29" s="5"/>
      <c r="G29" s="4"/>
      <c r="H29" s="11">
        <f t="shared" si="0"/>
        <v>100</v>
      </c>
      <c r="I29" s="11">
        <f t="shared" si="1"/>
        <v>100</v>
      </c>
    </row>
    <row r="30" spans="1:9" s="28" customFormat="1" ht="44.25" customHeight="1">
      <c r="A30" s="7" t="s">
        <v>79</v>
      </c>
      <c r="B30" s="2">
        <v>18658.3</v>
      </c>
      <c r="C30" s="2"/>
      <c r="D30" s="12"/>
      <c r="E30" s="2"/>
      <c r="F30" s="5"/>
      <c r="G30" s="4"/>
      <c r="H30" s="11"/>
      <c r="I30" s="11"/>
    </row>
    <row r="31" spans="1:9" s="28" customFormat="1" ht="60.75" customHeight="1">
      <c r="A31" s="7" t="s">
        <v>90</v>
      </c>
      <c r="B31" s="2">
        <v>1923232.3</v>
      </c>
      <c r="C31" s="2"/>
      <c r="D31" s="12"/>
      <c r="E31" s="2"/>
      <c r="F31" s="5"/>
      <c r="G31" s="4"/>
      <c r="H31" s="11"/>
      <c r="I31" s="11"/>
    </row>
    <row r="32" spans="1:9" s="28" customFormat="1" ht="28.5" customHeight="1">
      <c r="A32" s="7" t="s">
        <v>99</v>
      </c>
      <c r="B32" s="2">
        <v>5998.7</v>
      </c>
      <c r="C32" s="2"/>
      <c r="D32" s="12"/>
      <c r="E32" s="2"/>
      <c r="F32" s="5"/>
      <c r="G32" s="4"/>
      <c r="H32" s="11"/>
      <c r="I32" s="11"/>
    </row>
    <row r="33" spans="1:9" s="31" customFormat="1" ht="41.25" customHeight="1">
      <c r="A33" s="8" t="s">
        <v>35</v>
      </c>
      <c r="B33" s="2">
        <v>307282.09999999998</v>
      </c>
      <c r="C33" s="9"/>
      <c r="D33" s="49">
        <v>170726.9</v>
      </c>
      <c r="E33" s="49">
        <v>170726.9</v>
      </c>
      <c r="F33" s="5"/>
      <c r="G33" s="6"/>
      <c r="H33" s="11">
        <f t="shared" si="0"/>
        <v>55.560314121779307</v>
      </c>
      <c r="I33" s="11">
        <f t="shared" si="1"/>
        <v>100</v>
      </c>
    </row>
    <row r="34" spans="1:9" s="28" customFormat="1" ht="54.75" customHeight="1">
      <c r="A34" s="1" t="s">
        <v>37</v>
      </c>
      <c r="B34" s="2">
        <v>5193.1000000000004</v>
      </c>
      <c r="C34" s="9"/>
      <c r="D34" s="2">
        <v>2143.4</v>
      </c>
      <c r="E34" s="2">
        <v>2139.1</v>
      </c>
      <c r="F34" s="5"/>
      <c r="G34" s="6"/>
      <c r="H34" s="11">
        <f t="shared" si="0"/>
        <v>41.273998189905839</v>
      </c>
      <c r="I34" s="11">
        <f t="shared" si="1"/>
        <v>99.799384156013801</v>
      </c>
    </row>
    <row r="35" spans="1:9" ht="40.5" customHeight="1">
      <c r="A35" s="1" t="s">
        <v>10</v>
      </c>
      <c r="B35" s="32">
        <v>6368981.4000000004</v>
      </c>
      <c r="C35" s="2"/>
      <c r="D35" s="47">
        <v>4116487.8</v>
      </c>
      <c r="E35" s="2">
        <v>4116487.8</v>
      </c>
      <c r="F35" s="5"/>
      <c r="G35" s="2"/>
      <c r="H35" s="11">
        <f t="shared" si="0"/>
        <v>64.633377638691172</v>
      </c>
      <c r="I35" s="11">
        <f t="shared" si="1"/>
        <v>100</v>
      </c>
    </row>
    <row r="36" spans="1:9" ht="64.5" customHeight="1">
      <c r="A36" s="8" t="s">
        <v>11</v>
      </c>
      <c r="B36" s="2">
        <v>18175.900000000001</v>
      </c>
      <c r="C36" s="2"/>
      <c r="D36" s="2">
        <v>7803.2</v>
      </c>
      <c r="E36" s="2">
        <v>7803.2</v>
      </c>
      <c r="F36" s="5"/>
      <c r="G36" s="4"/>
      <c r="H36" s="11">
        <f t="shared" si="0"/>
        <v>42.931574227411019</v>
      </c>
      <c r="I36" s="11">
        <f t="shared" si="1"/>
        <v>100</v>
      </c>
    </row>
    <row r="37" spans="1:9" ht="106.5" customHeight="1">
      <c r="A37" s="8" t="s">
        <v>19</v>
      </c>
      <c r="B37" s="2">
        <v>7789.7</v>
      </c>
      <c r="C37" s="2"/>
      <c r="D37" s="2">
        <v>2776.9</v>
      </c>
      <c r="E37" s="2">
        <v>2776.9</v>
      </c>
      <c r="F37" s="5"/>
      <c r="G37" s="4"/>
      <c r="H37" s="11">
        <f t="shared" si="0"/>
        <v>35.648356162625007</v>
      </c>
      <c r="I37" s="11">
        <f t="shared" si="1"/>
        <v>100</v>
      </c>
    </row>
    <row r="38" spans="1:9" ht="66" customHeight="1">
      <c r="A38" s="1" t="s">
        <v>12</v>
      </c>
      <c r="B38" s="2">
        <v>3894.8</v>
      </c>
      <c r="C38" s="2"/>
      <c r="D38" s="2">
        <v>1731.4</v>
      </c>
      <c r="E38" s="2">
        <v>1731.4</v>
      </c>
      <c r="F38" s="5"/>
      <c r="G38" s="4"/>
      <c r="H38" s="11">
        <f t="shared" si="0"/>
        <v>44.45414398685427</v>
      </c>
      <c r="I38" s="11">
        <f t="shared" si="1"/>
        <v>100</v>
      </c>
    </row>
    <row r="39" spans="1:9" ht="108" customHeight="1">
      <c r="A39" s="8" t="s">
        <v>13</v>
      </c>
      <c r="B39" s="2">
        <v>54527.8</v>
      </c>
      <c r="C39" s="2"/>
      <c r="D39" s="12">
        <v>17682.099999999999</v>
      </c>
      <c r="E39" s="12">
        <v>17682.099999999999</v>
      </c>
      <c r="F39" s="12"/>
      <c r="G39" s="44"/>
      <c r="H39" s="11">
        <f t="shared" si="0"/>
        <v>32.427679092132813</v>
      </c>
      <c r="I39" s="11">
        <f t="shared" si="1"/>
        <v>100</v>
      </c>
    </row>
    <row r="40" spans="1:9" ht="78.75" customHeight="1">
      <c r="A40" s="8" t="s">
        <v>20</v>
      </c>
      <c r="B40" s="2">
        <v>7514</v>
      </c>
      <c r="C40" s="2"/>
      <c r="D40" s="12">
        <v>4484</v>
      </c>
      <c r="E40" s="12">
        <v>4484</v>
      </c>
      <c r="F40" s="5"/>
      <c r="G40" s="5"/>
      <c r="H40" s="11">
        <f t="shared" si="0"/>
        <v>59.67527282406175</v>
      </c>
      <c r="I40" s="11">
        <f t="shared" si="1"/>
        <v>100</v>
      </c>
    </row>
    <row r="41" spans="1:9" ht="54.75" customHeight="1">
      <c r="A41" s="8" t="s">
        <v>14</v>
      </c>
      <c r="B41" s="2">
        <v>245526.8</v>
      </c>
      <c r="C41" s="5"/>
      <c r="D41" s="12">
        <v>111211.2</v>
      </c>
      <c r="E41" s="32">
        <v>111199.1</v>
      </c>
      <c r="F41" s="5"/>
      <c r="G41" s="5"/>
      <c r="H41" s="11">
        <f t="shared" si="0"/>
        <v>45.294933180410453</v>
      </c>
      <c r="I41" s="11">
        <f t="shared" si="1"/>
        <v>99.989119800883373</v>
      </c>
    </row>
    <row r="42" spans="1:9" s="52" customFormat="1" ht="67.5" customHeight="1">
      <c r="A42" s="8" t="s">
        <v>15</v>
      </c>
      <c r="B42" s="2">
        <v>132852.5</v>
      </c>
      <c r="C42" s="5">
        <v>531.9</v>
      </c>
      <c r="D42" s="48">
        <v>63421.1</v>
      </c>
      <c r="E42" s="49">
        <v>63421.1</v>
      </c>
      <c r="F42" s="43">
        <v>-2372.3000000000002</v>
      </c>
      <c r="G42" s="43">
        <v>1840.4</v>
      </c>
      <c r="H42" s="11">
        <f t="shared" si="0"/>
        <v>47.737980090702095</v>
      </c>
      <c r="I42" s="11">
        <f t="shared" si="1"/>
        <v>100</v>
      </c>
    </row>
    <row r="43" spans="1:9" ht="65.25" customHeight="1">
      <c r="A43" s="8" t="s">
        <v>16</v>
      </c>
      <c r="B43" s="2">
        <v>12345.4</v>
      </c>
      <c r="C43" s="9"/>
      <c r="D43" s="9">
        <v>6927.9</v>
      </c>
      <c r="E43" s="2">
        <v>6927.9</v>
      </c>
      <c r="F43" s="5"/>
      <c r="G43" s="5"/>
      <c r="H43" s="11">
        <f t="shared" si="0"/>
        <v>56.11725825003645</v>
      </c>
      <c r="I43" s="11">
        <f t="shared" si="1"/>
        <v>100</v>
      </c>
    </row>
    <row r="44" spans="1:9" ht="222" customHeight="1">
      <c r="A44" s="8" t="s">
        <v>51</v>
      </c>
      <c r="B44" s="2">
        <v>10663.6</v>
      </c>
      <c r="C44" s="9"/>
      <c r="D44" s="9">
        <v>4364.7</v>
      </c>
      <c r="E44" s="2">
        <v>4364.7</v>
      </c>
      <c r="F44" s="5"/>
      <c r="G44" s="6"/>
      <c r="H44" s="11">
        <f t="shared" si="0"/>
        <v>40.93083011365767</v>
      </c>
      <c r="I44" s="11">
        <f t="shared" si="1"/>
        <v>100</v>
      </c>
    </row>
    <row r="45" spans="1:9" ht="41.25" customHeight="1">
      <c r="A45" s="8" t="s">
        <v>17</v>
      </c>
      <c r="B45" s="2">
        <v>2763320.4</v>
      </c>
      <c r="C45" s="9"/>
      <c r="D45" s="9">
        <v>1690690.4</v>
      </c>
      <c r="E45" s="2">
        <v>1690690.4</v>
      </c>
      <c r="F45" s="5"/>
      <c r="G45" s="6"/>
      <c r="H45" s="11">
        <f t="shared" si="0"/>
        <v>61.183292389836517</v>
      </c>
      <c r="I45" s="11">
        <f t="shared" si="1"/>
        <v>100</v>
      </c>
    </row>
    <row r="46" spans="1:9" ht="102.75" customHeight="1">
      <c r="A46" s="1" t="s">
        <v>18</v>
      </c>
      <c r="B46" s="2">
        <v>567.79999999999995</v>
      </c>
      <c r="C46" s="9"/>
      <c r="D46" s="9">
        <v>57.5</v>
      </c>
      <c r="E46" s="9">
        <v>57.5</v>
      </c>
      <c r="F46" s="5"/>
      <c r="G46" s="6"/>
      <c r="H46" s="11">
        <f t="shared" si="0"/>
        <v>10.126805213103205</v>
      </c>
      <c r="I46" s="11">
        <f t="shared" si="1"/>
        <v>100</v>
      </c>
    </row>
    <row r="47" spans="1:9" s="28" customFormat="1" ht="54" customHeight="1">
      <c r="A47" s="1" t="s">
        <v>32</v>
      </c>
      <c r="B47" s="2">
        <v>38544.1</v>
      </c>
      <c r="C47" s="2"/>
      <c r="D47" s="12">
        <v>6078.2</v>
      </c>
      <c r="E47" s="2">
        <v>6078.2</v>
      </c>
      <c r="F47" s="5"/>
      <c r="G47" s="4"/>
      <c r="H47" s="11">
        <f t="shared" si="0"/>
        <v>15.769469257292295</v>
      </c>
      <c r="I47" s="11">
        <f t="shared" si="1"/>
        <v>100</v>
      </c>
    </row>
    <row r="48" spans="1:9" s="28" customFormat="1" ht="78.75" customHeight="1">
      <c r="A48" s="1" t="s">
        <v>45</v>
      </c>
      <c r="B48" s="2">
        <v>1799.7</v>
      </c>
      <c r="C48" s="2"/>
      <c r="D48" s="11">
        <v>267</v>
      </c>
      <c r="E48" s="11">
        <v>267</v>
      </c>
      <c r="F48" s="5"/>
      <c r="G48" s="2"/>
      <c r="H48" s="11">
        <f t="shared" si="0"/>
        <v>14.835805967661276</v>
      </c>
      <c r="I48" s="11">
        <f t="shared" si="1"/>
        <v>100</v>
      </c>
    </row>
    <row r="49" spans="1:11" s="28" customFormat="1" ht="54" customHeight="1">
      <c r="A49" s="1" t="s">
        <v>43</v>
      </c>
      <c r="B49" s="2">
        <v>129.80000000000001</v>
      </c>
      <c r="C49" s="2"/>
      <c r="D49" s="12"/>
      <c r="E49" s="2"/>
      <c r="F49" s="5"/>
      <c r="G49" s="4"/>
      <c r="H49" s="11"/>
      <c r="I49" s="11"/>
    </row>
    <row r="50" spans="1:11" s="28" customFormat="1" ht="69" customHeight="1">
      <c r="A50" s="30" t="s">
        <v>46</v>
      </c>
      <c r="B50" s="2">
        <v>50960.1</v>
      </c>
      <c r="C50" s="11"/>
      <c r="D50" s="2">
        <v>35916.800000000003</v>
      </c>
      <c r="E50" s="2">
        <v>35916.800000000003</v>
      </c>
      <c r="F50" s="5">
        <v>-0.6</v>
      </c>
      <c r="G50" s="5">
        <v>0.6</v>
      </c>
      <c r="H50" s="11">
        <f t="shared" si="0"/>
        <v>70.480238461070527</v>
      </c>
      <c r="I50" s="11">
        <f t="shared" si="1"/>
        <v>100</v>
      </c>
      <c r="K50" s="33" t="s">
        <v>88</v>
      </c>
    </row>
    <row r="51" spans="1:11" s="28" customFormat="1" ht="62.25" customHeight="1">
      <c r="A51" s="30" t="s">
        <v>81</v>
      </c>
      <c r="B51" s="2">
        <v>139850</v>
      </c>
      <c r="C51" s="11"/>
      <c r="D51" s="11"/>
      <c r="E51" s="2"/>
      <c r="F51" s="5"/>
      <c r="G51" s="5"/>
      <c r="H51" s="11"/>
      <c r="I51" s="11"/>
    </row>
    <row r="52" spans="1:11" s="28" customFormat="1" ht="57" customHeight="1">
      <c r="A52" s="30" t="s">
        <v>52</v>
      </c>
      <c r="B52" s="2">
        <v>1845449.5</v>
      </c>
      <c r="C52" s="11"/>
      <c r="D52" s="11">
        <v>1011124.7</v>
      </c>
      <c r="E52" s="2">
        <v>1011124.7</v>
      </c>
      <c r="F52" s="5"/>
      <c r="G52" s="5"/>
      <c r="H52" s="11">
        <f t="shared" si="0"/>
        <v>54.79015817013687</v>
      </c>
      <c r="I52" s="11">
        <f t="shared" si="1"/>
        <v>100</v>
      </c>
    </row>
    <row r="53" spans="1:11" s="28" customFormat="1" ht="69" customHeight="1">
      <c r="A53" s="30" t="s">
        <v>87</v>
      </c>
      <c r="B53" s="2">
        <v>39977.300000000003</v>
      </c>
      <c r="C53" s="11"/>
      <c r="D53" s="45">
        <v>23650</v>
      </c>
      <c r="E53" s="2">
        <v>23650</v>
      </c>
      <c r="F53" s="5"/>
      <c r="G53" s="5"/>
      <c r="H53" s="11">
        <f t="shared" ref="H53:H84" si="2">D53/B53*100</f>
        <v>59.158572489888009</v>
      </c>
      <c r="I53" s="11">
        <f t="shared" ref="I53:I84" si="3">E53/(C53+D53+F53+G53)*100</f>
        <v>100</v>
      </c>
    </row>
    <row r="54" spans="1:11" s="28" customFormat="1" ht="84.75" customHeight="1">
      <c r="A54" s="30" t="s">
        <v>54</v>
      </c>
      <c r="B54" s="2">
        <v>186620.7</v>
      </c>
      <c r="C54" s="11"/>
      <c r="D54" s="11"/>
      <c r="E54" s="2"/>
      <c r="F54" s="5"/>
      <c r="G54" s="5"/>
      <c r="H54" s="11"/>
      <c r="I54" s="11"/>
    </row>
    <row r="55" spans="1:11" s="28" customFormat="1" ht="56.25" customHeight="1">
      <c r="A55" s="30" t="s">
        <v>55</v>
      </c>
      <c r="B55" s="2">
        <v>165380.29999999999</v>
      </c>
      <c r="C55" s="11"/>
      <c r="D55" s="11"/>
      <c r="E55" s="2"/>
      <c r="F55" s="5"/>
      <c r="G55" s="5"/>
      <c r="H55" s="11"/>
      <c r="I55" s="11"/>
    </row>
    <row r="56" spans="1:11" s="28" customFormat="1" ht="57" customHeight="1">
      <c r="A56" s="30" t="s">
        <v>42</v>
      </c>
      <c r="B56" s="2">
        <v>500</v>
      </c>
      <c r="C56" s="11"/>
      <c r="D56" s="11">
        <v>500</v>
      </c>
      <c r="E56" s="11">
        <v>500</v>
      </c>
      <c r="F56" s="5"/>
      <c r="G56" s="5"/>
      <c r="H56" s="11">
        <f t="shared" si="2"/>
        <v>100</v>
      </c>
      <c r="I56" s="11">
        <f t="shared" si="3"/>
        <v>100</v>
      </c>
    </row>
    <row r="57" spans="1:11" s="28" customFormat="1" ht="42.75" customHeight="1">
      <c r="A57" s="30" t="s">
        <v>50</v>
      </c>
      <c r="B57" s="2">
        <v>280413.5</v>
      </c>
      <c r="C57" s="11"/>
      <c r="D57" s="2">
        <v>96499.1</v>
      </c>
      <c r="E57" s="2">
        <v>96499.1</v>
      </c>
      <c r="F57" s="5"/>
      <c r="G57" s="5"/>
      <c r="H57" s="11">
        <f t="shared" si="2"/>
        <v>34.413143447087961</v>
      </c>
      <c r="I57" s="11">
        <f t="shared" si="3"/>
        <v>100</v>
      </c>
    </row>
    <row r="58" spans="1:11" s="28" customFormat="1" ht="65.25" customHeight="1">
      <c r="A58" s="30" t="s">
        <v>47</v>
      </c>
      <c r="B58" s="2">
        <v>1378549.3</v>
      </c>
      <c r="C58" s="11"/>
      <c r="D58" s="46">
        <v>522694.5</v>
      </c>
      <c r="E58" s="2">
        <v>522694.5</v>
      </c>
      <c r="F58" s="5"/>
      <c r="G58" s="5"/>
      <c r="H58" s="11">
        <f t="shared" si="2"/>
        <v>37.916271837358302</v>
      </c>
      <c r="I58" s="11">
        <f t="shared" si="3"/>
        <v>100</v>
      </c>
    </row>
    <row r="59" spans="1:11" s="28" customFormat="1" ht="39" customHeight="1">
      <c r="A59" s="30" t="s">
        <v>44</v>
      </c>
      <c r="B59" s="32">
        <v>172476</v>
      </c>
      <c r="C59" s="11"/>
      <c r="D59" s="46">
        <v>99780.5</v>
      </c>
      <c r="E59" s="46">
        <v>99780.5</v>
      </c>
      <c r="F59" s="5"/>
      <c r="G59" s="5"/>
      <c r="H59" s="11">
        <f t="shared" si="2"/>
        <v>57.851817064403164</v>
      </c>
      <c r="I59" s="11">
        <f t="shared" si="3"/>
        <v>100</v>
      </c>
    </row>
    <row r="60" spans="1:11" s="28" customFormat="1" ht="54.75" customHeight="1">
      <c r="A60" s="30" t="s">
        <v>82</v>
      </c>
      <c r="B60" s="2">
        <v>1750</v>
      </c>
      <c r="C60" s="11"/>
      <c r="D60" s="2">
        <v>1749.7</v>
      </c>
      <c r="E60" s="2">
        <v>1749.7</v>
      </c>
      <c r="F60" s="5"/>
      <c r="G60" s="5"/>
      <c r="H60" s="11">
        <f t="shared" si="2"/>
        <v>99.982857142857142</v>
      </c>
      <c r="I60" s="11">
        <f t="shared" si="3"/>
        <v>100</v>
      </c>
    </row>
    <row r="61" spans="1:11" s="28" customFormat="1" ht="84" customHeight="1">
      <c r="A61" s="30" t="s">
        <v>83</v>
      </c>
      <c r="B61" s="2">
        <v>6000</v>
      </c>
      <c r="C61" s="11"/>
      <c r="D61" s="2">
        <v>3872.2</v>
      </c>
      <c r="E61" s="2">
        <v>3872.2</v>
      </c>
      <c r="F61" s="5"/>
      <c r="G61" s="5"/>
      <c r="H61" s="11">
        <f t="shared" si="2"/>
        <v>64.536666666666662</v>
      </c>
      <c r="I61" s="11">
        <f t="shared" si="3"/>
        <v>100</v>
      </c>
    </row>
    <row r="62" spans="1:11" s="28" customFormat="1" ht="42" customHeight="1">
      <c r="A62" s="30" t="s">
        <v>84</v>
      </c>
      <c r="B62" s="2">
        <v>3158.1</v>
      </c>
      <c r="C62" s="11"/>
      <c r="D62" s="2">
        <v>2540.1999999999998</v>
      </c>
      <c r="E62" s="2">
        <v>2540.1999999999998</v>
      </c>
      <c r="F62" s="5"/>
      <c r="G62" s="5"/>
      <c r="H62" s="11"/>
      <c r="I62" s="11">
        <f t="shared" si="3"/>
        <v>100</v>
      </c>
    </row>
    <row r="63" spans="1:11" s="28" customFormat="1" ht="48" customHeight="1">
      <c r="A63" s="30" t="s">
        <v>85</v>
      </c>
      <c r="B63" s="2">
        <v>1000</v>
      </c>
      <c r="C63" s="11"/>
      <c r="D63" s="2"/>
      <c r="E63" s="2"/>
      <c r="F63" s="5"/>
      <c r="G63" s="5"/>
      <c r="H63" s="11"/>
      <c r="I63" s="11"/>
    </row>
    <row r="64" spans="1:11" s="28" customFormat="1" ht="54.75" customHeight="1">
      <c r="A64" s="30" t="s">
        <v>57</v>
      </c>
      <c r="B64" s="2">
        <v>10000</v>
      </c>
      <c r="C64" s="11"/>
      <c r="D64" s="2">
        <v>9711.9</v>
      </c>
      <c r="E64" s="2">
        <v>9711.9</v>
      </c>
      <c r="F64" s="5"/>
      <c r="G64" s="5"/>
      <c r="H64" s="11">
        <f t="shared" si="2"/>
        <v>97.119</v>
      </c>
      <c r="I64" s="11">
        <f t="shared" si="3"/>
        <v>100</v>
      </c>
    </row>
    <row r="65" spans="1:9" s="28" customFormat="1" ht="71.25" customHeight="1">
      <c r="A65" s="30" t="s">
        <v>58</v>
      </c>
      <c r="B65" s="2">
        <v>70000</v>
      </c>
      <c r="C65" s="11"/>
      <c r="D65" s="2">
        <v>40222.800000000003</v>
      </c>
      <c r="E65" s="2">
        <v>40222.800000000003</v>
      </c>
      <c r="F65" s="5"/>
      <c r="G65" s="5"/>
      <c r="H65" s="11">
        <f t="shared" si="2"/>
        <v>57.461142857142868</v>
      </c>
      <c r="I65" s="11">
        <f t="shared" si="3"/>
        <v>100</v>
      </c>
    </row>
    <row r="66" spans="1:9" s="28" customFormat="1" ht="71.25" customHeight="1">
      <c r="A66" s="30" t="s">
        <v>53</v>
      </c>
      <c r="B66" s="2">
        <v>175473.9</v>
      </c>
      <c r="C66" s="11"/>
      <c r="D66" s="2">
        <v>111028.8</v>
      </c>
      <c r="E66" s="2">
        <v>111028.8</v>
      </c>
      <c r="F66" s="5"/>
      <c r="G66" s="5"/>
      <c r="H66" s="11">
        <f t="shared" si="2"/>
        <v>63.273683436682035</v>
      </c>
      <c r="I66" s="11">
        <f t="shared" si="3"/>
        <v>100</v>
      </c>
    </row>
    <row r="67" spans="1:9" s="28" customFormat="1" ht="78" customHeight="1">
      <c r="A67" s="30" t="s">
        <v>60</v>
      </c>
      <c r="B67" s="2">
        <v>45533.599999999999</v>
      </c>
      <c r="C67" s="11"/>
      <c r="D67" s="2">
        <v>11859.8</v>
      </c>
      <c r="E67" s="2">
        <v>11859.8</v>
      </c>
      <c r="F67" s="5"/>
      <c r="G67" s="5"/>
      <c r="H67" s="11">
        <f t="shared" si="2"/>
        <v>26.046260344009696</v>
      </c>
      <c r="I67" s="11">
        <f t="shared" si="3"/>
        <v>100</v>
      </c>
    </row>
    <row r="68" spans="1:9" s="28" customFormat="1" ht="61.5" customHeight="1">
      <c r="A68" s="30" t="s">
        <v>91</v>
      </c>
      <c r="B68" s="2">
        <v>1255.8</v>
      </c>
      <c r="C68" s="11"/>
      <c r="D68" s="2"/>
      <c r="E68" s="2"/>
      <c r="F68" s="5"/>
      <c r="G68" s="5"/>
      <c r="H68" s="11"/>
      <c r="I68" s="11"/>
    </row>
    <row r="69" spans="1:9" s="28" customFormat="1" ht="43.5" customHeight="1">
      <c r="A69" s="30" t="s">
        <v>86</v>
      </c>
      <c r="B69" s="2">
        <v>479991.8</v>
      </c>
      <c r="C69" s="11"/>
      <c r="D69" s="2">
        <v>225664.1</v>
      </c>
      <c r="E69" s="2">
        <v>225664.1</v>
      </c>
      <c r="F69" s="5"/>
      <c r="G69" s="5"/>
      <c r="H69" s="11">
        <f t="shared" si="2"/>
        <v>47.014157325187639</v>
      </c>
      <c r="I69" s="11">
        <f t="shared" si="3"/>
        <v>100</v>
      </c>
    </row>
    <row r="70" spans="1:9" s="51" customFormat="1" ht="22.5" customHeight="1">
      <c r="A70" s="30" t="s">
        <v>61</v>
      </c>
      <c r="B70" s="2">
        <v>15137.4</v>
      </c>
      <c r="C70" s="11">
        <v>16.899999999999999</v>
      </c>
      <c r="D70" s="2">
        <v>9903.7999999999993</v>
      </c>
      <c r="E70" s="2">
        <v>9903.7999999999993</v>
      </c>
      <c r="F70" s="5">
        <v>-153.80000000000001</v>
      </c>
      <c r="G70" s="5">
        <v>136.9</v>
      </c>
      <c r="H70" s="11">
        <f t="shared" si="2"/>
        <v>65.426030890377476</v>
      </c>
      <c r="I70" s="11">
        <f t="shared" si="3"/>
        <v>100</v>
      </c>
    </row>
    <row r="71" spans="1:9" s="51" customFormat="1" ht="43.5" customHeight="1">
      <c r="A71" s="30" t="s">
        <v>59</v>
      </c>
      <c r="B71" s="2">
        <v>3239</v>
      </c>
      <c r="C71" s="11">
        <v>0.4</v>
      </c>
      <c r="D71" s="2">
        <v>1865.2</v>
      </c>
      <c r="E71" s="2">
        <v>1865.2</v>
      </c>
      <c r="F71" s="5">
        <v>-158.1</v>
      </c>
      <c r="G71" s="5">
        <v>157.69999999999999</v>
      </c>
      <c r="H71" s="11">
        <f t="shared" si="2"/>
        <v>57.585674590923134</v>
      </c>
      <c r="I71" s="11">
        <f t="shared" si="3"/>
        <v>99.999999999999986</v>
      </c>
    </row>
    <row r="72" spans="1:9" s="28" customFormat="1" ht="44.25" customHeight="1">
      <c r="A72" s="30" t="s">
        <v>56</v>
      </c>
      <c r="B72" s="2">
        <v>912709.5</v>
      </c>
      <c r="C72" s="11"/>
      <c r="D72" s="2">
        <v>20187</v>
      </c>
      <c r="E72" s="2">
        <v>20187</v>
      </c>
      <c r="F72" s="5"/>
      <c r="G72" s="5"/>
      <c r="H72" s="11">
        <f t="shared" si="2"/>
        <v>2.2117661753274178</v>
      </c>
      <c r="I72" s="11">
        <f t="shared" si="3"/>
        <v>100</v>
      </c>
    </row>
    <row r="73" spans="1:9" s="51" customFormat="1" ht="43.5" customHeight="1">
      <c r="A73" s="30" t="s">
        <v>62</v>
      </c>
      <c r="B73" s="2"/>
      <c r="C73" s="11">
        <v>6529.2</v>
      </c>
      <c r="D73" s="2"/>
      <c r="E73" s="2"/>
      <c r="F73" s="5">
        <v>-6529.2</v>
      </c>
      <c r="G73" s="5"/>
      <c r="H73" s="11"/>
      <c r="I73" s="11"/>
    </row>
    <row r="74" spans="1:9" s="51" customFormat="1" ht="70.5" customHeight="1">
      <c r="A74" s="30" t="s">
        <v>100</v>
      </c>
      <c r="B74" s="2"/>
      <c r="C74" s="11"/>
      <c r="D74" s="2"/>
      <c r="E74" s="2"/>
      <c r="F74" s="5">
        <v>-1482.4</v>
      </c>
      <c r="G74" s="5">
        <v>1482.4</v>
      </c>
      <c r="H74" s="11"/>
      <c r="I74" s="11"/>
    </row>
    <row r="75" spans="1:9" s="51" customFormat="1" ht="86.25" customHeight="1">
      <c r="A75" s="30" t="s">
        <v>101</v>
      </c>
      <c r="B75" s="2"/>
      <c r="C75" s="11"/>
      <c r="D75" s="2"/>
      <c r="E75" s="2"/>
      <c r="F75" s="5">
        <v>-1490.3</v>
      </c>
      <c r="G75" s="5">
        <v>1490.3</v>
      </c>
      <c r="H75" s="11"/>
      <c r="I75" s="11"/>
    </row>
    <row r="76" spans="1:9" s="28" customFormat="1" ht="39" customHeight="1">
      <c r="A76" s="30" t="s">
        <v>64</v>
      </c>
      <c r="B76" s="2">
        <v>1700000</v>
      </c>
      <c r="C76" s="11"/>
      <c r="D76" s="2">
        <v>1025448</v>
      </c>
      <c r="E76" s="2">
        <v>1025448</v>
      </c>
      <c r="F76" s="5"/>
      <c r="G76" s="5"/>
      <c r="H76" s="11">
        <f t="shared" si="2"/>
        <v>60.320470588235295</v>
      </c>
      <c r="I76" s="11">
        <f t="shared" si="3"/>
        <v>100</v>
      </c>
    </row>
    <row r="77" spans="1:9" s="28" customFormat="1" ht="46.5" customHeight="1">
      <c r="A77" s="30" t="s">
        <v>63</v>
      </c>
      <c r="B77" s="2">
        <v>80000</v>
      </c>
      <c r="C77" s="11"/>
      <c r="D77" s="2">
        <v>64429</v>
      </c>
      <c r="E77" s="2">
        <v>64429</v>
      </c>
      <c r="F77" s="5"/>
      <c r="G77" s="5"/>
      <c r="H77" s="11">
        <f t="shared" si="2"/>
        <v>80.536249999999995</v>
      </c>
      <c r="I77" s="11">
        <f t="shared" si="3"/>
        <v>100</v>
      </c>
    </row>
    <row r="78" spans="1:9" s="28" customFormat="1" ht="56.25" customHeight="1">
      <c r="A78" s="30" t="s">
        <v>80</v>
      </c>
      <c r="B78" s="2">
        <v>456.7</v>
      </c>
      <c r="C78" s="11"/>
      <c r="D78" s="2"/>
      <c r="E78" s="2"/>
      <c r="F78" s="5"/>
      <c r="G78" s="5"/>
      <c r="H78" s="11"/>
      <c r="I78" s="11"/>
    </row>
    <row r="79" spans="1:9" s="28" customFormat="1" ht="52.5" customHeight="1">
      <c r="A79" s="30" t="s">
        <v>92</v>
      </c>
      <c r="B79" s="2">
        <v>50000</v>
      </c>
      <c r="C79" s="11"/>
      <c r="D79" s="2"/>
      <c r="E79" s="2"/>
      <c r="F79" s="5"/>
      <c r="G79" s="5"/>
      <c r="H79" s="11"/>
      <c r="I79" s="11"/>
    </row>
    <row r="80" spans="1:9" s="28" customFormat="1" ht="73.5" customHeight="1">
      <c r="A80" s="30" t="s">
        <v>93</v>
      </c>
      <c r="B80" s="2">
        <v>1475.6</v>
      </c>
      <c r="C80" s="11"/>
      <c r="D80" s="2"/>
      <c r="E80" s="2"/>
      <c r="F80" s="5"/>
      <c r="G80" s="5"/>
      <c r="H80" s="11"/>
      <c r="I80" s="11"/>
    </row>
    <row r="81" spans="1:9" s="28" customFormat="1" ht="51" customHeight="1">
      <c r="A81" s="30" t="s">
        <v>94</v>
      </c>
      <c r="B81" s="2">
        <v>90132.1</v>
      </c>
      <c r="C81" s="11"/>
      <c r="D81" s="2"/>
      <c r="E81" s="2"/>
      <c r="F81" s="5"/>
      <c r="G81" s="5"/>
      <c r="H81" s="11"/>
      <c r="I81" s="11"/>
    </row>
    <row r="82" spans="1:9" s="28" customFormat="1" ht="51" customHeight="1">
      <c r="A82" s="30" t="s">
        <v>95</v>
      </c>
      <c r="B82" s="2">
        <v>84224.2</v>
      </c>
      <c r="C82" s="11"/>
      <c r="D82" s="2"/>
      <c r="E82" s="2"/>
      <c r="F82" s="5"/>
      <c r="G82" s="5"/>
      <c r="H82" s="11"/>
      <c r="I82" s="11"/>
    </row>
    <row r="83" spans="1:9" s="28" customFormat="1" ht="71.25" customHeight="1">
      <c r="A83" s="30" t="s">
        <v>96</v>
      </c>
      <c r="B83" s="2">
        <v>10000</v>
      </c>
      <c r="C83" s="11"/>
      <c r="D83" s="2"/>
      <c r="E83" s="2"/>
      <c r="F83" s="5"/>
      <c r="G83" s="5"/>
      <c r="H83" s="11"/>
      <c r="I83" s="11"/>
    </row>
    <row r="84" spans="1:9" s="28" customFormat="1" ht="35.25" customHeight="1">
      <c r="A84" s="30" t="s">
        <v>97</v>
      </c>
      <c r="B84" s="2">
        <v>1524.5</v>
      </c>
      <c r="C84" s="11"/>
      <c r="D84" s="2">
        <v>1524.5</v>
      </c>
      <c r="E84" s="2">
        <v>1424.5</v>
      </c>
      <c r="F84" s="5"/>
      <c r="G84" s="5"/>
      <c r="H84" s="11">
        <f t="shared" si="2"/>
        <v>100</v>
      </c>
      <c r="I84" s="11">
        <f t="shared" si="3"/>
        <v>93.440472285995412</v>
      </c>
    </row>
    <row r="85" spans="1:9" s="28" customFormat="1" ht="59.25" customHeight="1">
      <c r="A85" s="30" t="s">
        <v>98</v>
      </c>
      <c r="B85" s="2">
        <v>772.7</v>
      </c>
      <c r="C85" s="11"/>
      <c r="D85" s="2"/>
      <c r="E85" s="2"/>
      <c r="F85" s="5"/>
      <c r="G85" s="5"/>
      <c r="H85" s="11"/>
      <c r="I85" s="11"/>
    </row>
    <row r="86" spans="1:9" ht="16.5" customHeight="1">
      <c r="A86" s="10" t="s">
        <v>8</v>
      </c>
      <c r="B86" s="5">
        <f>SUM(B7:B85)</f>
        <v>27448338.700000007</v>
      </c>
      <c r="C86" s="5">
        <f t="shared" ref="C86" si="4">SUM(C7:C78)</f>
        <v>11115.3</v>
      </c>
      <c r="D86" s="5">
        <f>SUM(D7:D85)</f>
        <v>13531316.799999999</v>
      </c>
      <c r="E86" s="5">
        <f>SUM(E7:E85)</f>
        <v>13522875.1</v>
      </c>
      <c r="F86" s="5">
        <f>SUM(F7:F85)</f>
        <v>-18190.2</v>
      </c>
      <c r="G86" s="5">
        <f>SUM(G7:G85)</f>
        <v>7074.9000000000005</v>
      </c>
      <c r="H86" s="11">
        <f>D86/B86*100</f>
        <v>49.297398097175169</v>
      </c>
      <c r="I86" s="11">
        <f>E86/(C86+D86+F86+G86)*100</f>
        <v>99.937613610524579</v>
      </c>
    </row>
    <row r="87" spans="1:9" s="15" customFormat="1" ht="3.75" customHeight="1">
      <c r="A87" s="34"/>
      <c r="B87" s="35"/>
      <c r="C87" s="36"/>
      <c r="D87" s="36"/>
      <c r="E87" s="36"/>
      <c r="F87" s="36"/>
      <c r="G87" s="36"/>
      <c r="H87" s="37"/>
      <c r="I87" s="37"/>
    </row>
    <row r="89" spans="1:9" ht="6" customHeight="1">
      <c r="A89" s="38"/>
      <c r="B89" s="39"/>
      <c r="C89" s="39"/>
      <c r="D89" s="39"/>
      <c r="E89" s="39"/>
      <c r="F89" s="39"/>
      <c r="G89" s="39"/>
      <c r="H89" s="39"/>
      <c r="I89" s="39"/>
    </row>
    <row r="90" spans="1:9" ht="47.25" customHeight="1">
      <c r="A90" s="57" t="s">
        <v>104</v>
      </c>
      <c r="B90" s="57"/>
      <c r="C90" s="57"/>
      <c r="D90" s="57"/>
      <c r="E90" s="57"/>
      <c r="F90" s="57"/>
      <c r="G90" s="57"/>
      <c r="H90" s="57"/>
      <c r="I90" s="57"/>
    </row>
    <row r="92" spans="1:9">
      <c r="A92" s="38"/>
      <c r="B92" s="39"/>
      <c r="C92" s="39"/>
      <c r="D92" s="39"/>
      <c r="E92" s="39"/>
      <c r="F92" s="39"/>
      <c r="G92" s="39"/>
      <c r="H92" s="39"/>
      <c r="I92" s="39"/>
    </row>
    <row r="93" spans="1:9" ht="44.25" customHeight="1">
      <c r="A93" s="58" t="s">
        <v>102</v>
      </c>
      <c r="B93" s="58"/>
      <c r="C93" s="53"/>
      <c r="D93" s="54"/>
      <c r="E93" s="55"/>
      <c r="F93" s="54"/>
      <c r="G93" s="59" t="s">
        <v>103</v>
      </c>
      <c r="H93" s="59"/>
      <c r="I93" s="59"/>
    </row>
  </sheetData>
  <mergeCells count="4">
    <mergeCell ref="A2:I2"/>
    <mergeCell ref="A90:I90"/>
    <mergeCell ref="A93:B93"/>
    <mergeCell ref="G93:I93"/>
  </mergeCells>
  <phoneticPr fontId="0" type="noConversion"/>
  <printOptions horizontalCentered="1"/>
  <pageMargins left="0.23622047244094491" right="0.15748031496062992" top="0.19685039370078741" bottom="0.27559055118110237" header="0.15748031496062992" footer="0.15748031496062992"/>
  <pageSetup paperSize="9" scale="76" fitToHeight="0" orientation="landscape" horizontalDpi="1200" verticalDpi="12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ArhangelskayaIP</cp:lastModifiedBy>
  <cp:lastPrinted>2025-07-14T12:29:21Z</cp:lastPrinted>
  <dcterms:created xsi:type="dcterms:W3CDTF">2005-01-11T15:00:30Z</dcterms:created>
  <dcterms:modified xsi:type="dcterms:W3CDTF">2025-07-16T07:26:22Z</dcterms:modified>
</cp:coreProperties>
</file>